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Desktop/ATTI PROCEDURE NEGOZIATE 22.05.26/ATTI NEGOZIATA _ FARMACI A BREVETTO SCADUTO 1_26/"/>
    </mc:Choice>
  </mc:AlternateContent>
  <xr:revisionPtr revIDLastSave="129" documentId="8_{D228CD1C-1549-46CC-9521-754426875C7B}" xr6:coauthVersionLast="47" xr6:coauthVersionMax="47" xr10:uidLastSave="{5C9E8232-AB42-4ED8-89B7-5529DCB02641}"/>
  <bookViews>
    <workbookView xWindow="-110" yWindow="-110" windowWidth="19420" windowHeight="10300" xr2:uid="{00000000-000D-0000-FFFF-FFFF00000000}"/>
  </bookViews>
  <sheets>
    <sheet name="ELENCO LOTTI BREVETTO SCADU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N12" i="1" s="1"/>
  <c r="K11" i="1"/>
  <c r="N11" i="1" s="1"/>
  <c r="O11" i="1" s="1"/>
  <c r="O12" i="1" l="1"/>
  <c r="L11" i="1"/>
  <c r="L12" i="1"/>
  <c r="K10" i="1"/>
  <c r="N10" i="1" s="1"/>
  <c r="O10" i="1" s="1"/>
  <c r="K9" i="1"/>
  <c r="L9" i="1" s="1"/>
  <c r="K8" i="1"/>
  <c r="L8" i="1" s="1"/>
  <c r="K7" i="1"/>
  <c r="N7" i="1" s="1"/>
  <c r="O7" i="1" s="1"/>
  <c r="K6" i="1"/>
  <c r="L6" i="1" s="1"/>
  <c r="K5" i="1"/>
  <c r="N5" i="1" s="1"/>
  <c r="O5" i="1" s="1"/>
  <c r="K4" i="1"/>
  <c r="L4" i="1" s="1"/>
  <c r="K3" i="1"/>
  <c r="L3" i="1" s="1"/>
  <c r="K2" i="1"/>
  <c r="N2" i="1" s="1"/>
  <c r="O2" i="1" s="1"/>
  <c r="L2" i="1" l="1"/>
  <c r="L10" i="1"/>
  <c r="L7" i="1"/>
  <c r="N6" i="1"/>
  <c r="O6" i="1" s="1"/>
  <c r="L5" i="1"/>
  <c r="N9" i="1"/>
  <c r="O9" i="1" s="1"/>
  <c r="N8" i="1"/>
  <c r="O8" i="1" s="1"/>
  <c r="N4" i="1"/>
  <c r="O4" i="1" s="1"/>
  <c r="N3" i="1"/>
  <c r="O3" i="1" s="1"/>
  <c r="N13" i="1" l="1"/>
  <c r="O13" i="1" s="1"/>
</calcChain>
</file>

<file path=xl/sharedStrings.xml><?xml version="1.0" encoding="utf-8"?>
<sst xmlns="http://schemas.openxmlformats.org/spreadsheetml/2006/main" count="75" uniqueCount="48">
  <si>
    <t>UM OGGETTO INIZIATIVA</t>
  </si>
  <si>
    <t>QTA ASL 201</t>
  </si>
  <si>
    <t>QTA ASL 202</t>
  </si>
  <si>
    <t>QTA ASL 203</t>
  </si>
  <si>
    <t>QTA ASL 204</t>
  </si>
  <si>
    <t>QTA Totale Annuale</t>
  </si>
  <si>
    <t>QTA Totale TRIENNALE</t>
  </si>
  <si>
    <t>IMPORTO ANNUALE</t>
  </si>
  <si>
    <t>IMPORTO TRIENNALE</t>
  </si>
  <si>
    <t>L01CD01</t>
  </si>
  <si>
    <t>PACLITAXEL ALBUMINA</t>
  </si>
  <si>
    <t>FIALE</t>
  </si>
  <si>
    <t>MG</t>
  </si>
  <si>
    <t>DIMETILFUMARATO</t>
  </si>
  <si>
    <t>CAPSULE</t>
  </si>
  <si>
    <t>CAPSULA</t>
  </si>
  <si>
    <t>L04AX07</t>
  </si>
  <si>
    <t xml:space="preserve">120mg </t>
  </si>
  <si>
    <t xml:space="preserve">240mg </t>
  </si>
  <si>
    <t>ELTROMBOPAG</t>
  </si>
  <si>
    <t>COMPRESSE</t>
  </si>
  <si>
    <t>25 MG</t>
  </si>
  <si>
    <t>COMPRESSA</t>
  </si>
  <si>
    <t>50 MG</t>
  </si>
  <si>
    <t>B02BX05</t>
  </si>
  <si>
    <t>RIVAROXABAN</t>
  </si>
  <si>
    <t>20 MG</t>
  </si>
  <si>
    <t>10 MG</t>
  </si>
  <si>
    <t>15 MG</t>
  </si>
  <si>
    <t>B01AF01</t>
  </si>
  <si>
    <t>RALTEGRAVIR POTASSICO</t>
  </si>
  <si>
    <t>600MG </t>
  </si>
  <si>
    <t>J05AJ01</t>
  </si>
  <si>
    <t>L01EX09</t>
  </si>
  <si>
    <t>NINTEDANIB</t>
  </si>
  <si>
    <t>100MG</t>
  </si>
  <si>
    <t>150MG</t>
  </si>
  <si>
    <t>LOTTO</t>
  </si>
  <si>
    <t>ATC</t>
  </si>
  <si>
    <t>PRINCIPIO ATTIVO</t>
  </si>
  <si>
    <t>FORMA FARMACEUTICA</t>
  </si>
  <si>
    <t>DOSAGGIO</t>
  </si>
  <si>
    <t>BASE D'ASTA</t>
  </si>
  <si>
    <t>OPZIONE QUINTO D'OBBLIGO 20%</t>
  </si>
  <si>
    <t>OPZIONE 60%</t>
  </si>
  <si>
    <t>MASSIMALE COMPLESSIVO</t>
  </si>
  <si>
    <t>TOTALI</t>
  </si>
  <si>
    <t>TOT OPZIONI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</si>
</sst>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Normale" xfId="0" builtinId="0"/>
    <cellStyle name="Normale_Foglio2" xfId="1" xr:uid="{00000000-0005-0000-0000-000001000000}"/>
  </cellStyles>
  <dxfs count="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F1" workbookViewId="0">
      <selection activeCell="R20" sqref="R20"/>
    </sheetView>
  </sheetViews>
  <sheetFormatPr defaultRowHeight="10.5" x14ac:dyDescent="0.35"/>
  <cols>
    <col min="1" max="1" width="5.54296875" style="3" bestFit="1" customWidth="1"/>
    <col min="2" max="2" width="6.36328125" style="3" bestFit="1" customWidth="1"/>
    <col min="3" max="3" width="17.26953125" style="3" bestFit="1" customWidth="1"/>
    <col min="4" max="4" width="12.36328125" style="3" bestFit="1" customWidth="1"/>
    <col min="5" max="5" width="8.453125" style="3" bestFit="1" customWidth="1"/>
    <col min="6" max="6" width="10.54296875" style="3" bestFit="1" customWidth="1"/>
    <col min="7" max="10" width="9.26953125" style="3" bestFit="1" customWidth="1"/>
    <col min="11" max="11" width="7.90625" style="3" bestFit="1" customWidth="1"/>
    <col min="12" max="12" width="9.08984375" style="3" bestFit="1" customWidth="1"/>
    <col min="13" max="13" width="9.90625" style="3" bestFit="1" customWidth="1"/>
    <col min="14" max="15" width="11" style="3" bestFit="1" customWidth="1"/>
    <col min="16" max="16" width="13.1796875" style="3" customWidth="1"/>
    <col min="17" max="18" width="11" style="3" customWidth="1"/>
    <col min="19" max="19" width="13.1796875" style="3" customWidth="1"/>
    <col min="20" max="16384" width="8.7265625" style="3"/>
  </cols>
  <sheetData>
    <row r="1" spans="1:19" s="2" customFormat="1" ht="21" x14ac:dyDescent="0.35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42</v>
      </c>
      <c r="N1" s="1" t="s">
        <v>7</v>
      </c>
      <c r="O1" s="1" t="s">
        <v>8</v>
      </c>
      <c r="P1" s="1" t="s">
        <v>43</v>
      </c>
      <c r="Q1" s="1" t="s">
        <v>44</v>
      </c>
      <c r="R1" s="1" t="s">
        <v>47</v>
      </c>
      <c r="S1" s="1" t="s">
        <v>45</v>
      </c>
    </row>
    <row r="2" spans="1:19" x14ac:dyDescent="0.35">
      <c r="A2" s="4">
        <v>1</v>
      </c>
      <c r="B2" s="4" t="s">
        <v>9</v>
      </c>
      <c r="C2" s="5" t="s">
        <v>10</v>
      </c>
      <c r="D2" s="5" t="s">
        <v>11</v>
      </c>
      <c r="E2" s="5" t="s">
        <v>12</v>
      </c>
      <c r="F2" s="4" t="s">
        <v>12</v>
      </c>
      <c r="G2" s="6">
        <v>100000</v>
      </c>
      <c r="H2" s="6">
        <v>150000</v>
      </c>
      <c r="I2" s="6">
        <v>100000</v>
      </c>
      <c r="J2" s="6">
        <v>120000</v>
      </c>
      <c r="K2" s="6">
        <f>SUM(G2:J2)</f>
        <v>470000</v>
      </c>
      <c r="L2" s="6">
        <f>SUM(K2*3)</f>
        <v>1410000</v>
      </c>
      <c r="M2" s="7">
        <v>1.05</v>
      </c>
      <c r="N2" s="7">
        <f>SUM(K2*M2)</f>
        <v>493500</v>
      </c>
      <c r="O2" s="7">
        <f>(N2*3)</f>
        <v>1480500</v>
      </c>
      <c r="P2" s="9">
        <v>296100</v>
      </c>
      <c r="Q2" s="7">
        <v>888300</v>
      </c>
      <c r="R2" s="7">
        <v>1184400</v>
      </c>
      <c r="S2" s="7">
        <v>2664900</v>
      </c>
    </row>
    <row r="3" spans="1:19" x14ac:dyDescent="0.35">
      <c r="A3" s="4">
        <v>2</v>
      </c>
      <c r="B3" s="5" t="s">
        <v>16</v>
      </c>
      <c r="C3" s="5" t="s">
        <v>13</v>
      </c>
      <c r="D3" s="5" t="s">
        <v>14</v>
      </c>
      <c r="E3" s="4" t="s">
        <v>17</v>
      </c>
      <c r="F3" s="5" t="s">
        <v>15</v>
      </c>
      <c r="G3" s="6">
        <v>280</v>
      </c>
      <c r="H3" s="6">
        <v>280</v>
      </c>
      <c r="I3" s="6">
        <v>350</v>
      </c>
      <c r="J3" s="6">
        <v>350</v>
      </c>
      <c r="K3" s="6">
        <f t="shared" ref="K3:K11" si="0">SUM(G3:J3)</f>
        <v>1260</v>
      </c>
      <c r="L3" s="6">
        <f t="shared" ref="L3:L11" si="1">SUM(K3*3)</f>
        <v>3780</v>
      </c>
      <c r="M3" s="7">
        <v>2.4</v>
      </c>
      <c r="N3" s="7">
        <f t="shared" ref="N3:N11" si="2">SUM(K3*M3)</f>
        <v>3024</v>
      </c>
      <c r="O3" s="7">
        <f t="shared" ref="O3:O12" si="3">(N3*3)</f>
        <v>9072</v>
      </c>
      <c r="P3" s="9">
        <v>1814.4</v>
      </c>
      <c r="Q3" s="7">
        <v>5443.2</v>
      </c>
      <c r="R3" s="7">
        <v>7257.6</v>
      </c>
      <c r="S3" s="7">
        <v>16329.6</v>
      </c>
    </row>
    <row r="4" spans="1:19" x14ac:dyDescent="0.35">
      <c r="A4" s="4">
        <v>3</v>
      </c>
      <c r="B4" s="5" t="s">
        <v>16</v>
      </c>
      <c r="C4" s="5" t="s">
        <v>13</v>
      </c>
      <c r="D4" s="5" t="s">
        <v>14</v>
      </c>
      <c r="E4" s="4" t="s">
        <v>18</v>
      </c>
      <c r="F4" s="5" t="s">
        <v>15</v>
      </c>
      <c r="G4" s="6">
        <v>65240</v>
      </c>
      <c r="H4" s="6">
        <v>95200</v>
      </c>
      <c r="I4" s="6">
        <v>56000</v>
      </c>
      <c r="J4" s="6">
        <v>60000</v>
      </c>
      <c r="K4" s="6">
        <f t="shared" si="0"/>
        <v>276440</v>
      </c>
      <c r="L4" s="6">
        <f t="shared" si="1"/>
        <v>829320</v>
      </c>
      <c r="M4" s="7">
        <v>4.9000000000000004</v>
      </c>
      <c r="N4" s="7">
        <f t="shared" si="2"/>
        <v>1354556</v>
      </c>
      <c r="O4" s="7">
        <f t="shared" si="3"/>
        <v>4063668</v>
      </c>
      <c r="P4" s="9">
        <v>812733.6</v>
      </c>
      <c r="Q4" s="7">
        <v>2438200.7999999998</v>
      </c>
      <c r="R4" s="7">
        <v>3250934.4</v>
      </c>
      <c r="S4" s="7">
        <v>7314602.4000000004</v>
      </c>
    </row>
    <row r="5" spans="1:19" x14ac:dyDescent="0.35">
      <c r="A5" s="4">
        <v>4</v>
      </c>
      <c r="B5" s="5" t="s">
        <v>24</v>
      </c>
      <c r="C5" s="5" t="s">
        <v>19</v>
      </c>
      <c r="D5" s="5" t="s">
        <v>20</v>
      </c>
      <c r="E5" s="4" t="s">
        <v>21</v>
      </c>
      <c r="F5" s="5" t="s">
        <v>22</v>
      </c>
      <c r="G5" s="6">
        <v>5320</v>
      </c>
      <c r="H5" s="6">
        <v>5040</v>
      </c>
      <c r="I5" s="6">
        <v>12600</v>
      </c>
      <c r="J5" s="6">
        <v>10000</v>
      </c>
      <c r="K5" s="6">
        <f t="shared" si="0"/>
        <v>32960</v>
      </c>
      <c r="L5" s="6">
        <f t="shared" si="1"/>
        <v>98880</v>
      </c>
      <c r="M5" s="7">
        <v>25.8</v>
      </c>
      <c r="N5" s="7">
        <f t="shared" si="2"/>
        <v>850368</v>
      </c>
      <c r="O5" s="7">
        <f t="shared" si="3"/>
        <v>2551104</v>
      </c>
      <c r="P5" s="9">
        <v>510220.79999999999</v>
      </c>
      <c r="Q5" s="7">
        <v>1530662.4</v>
      </c>
      <c r="R5" s="7">
        <v>2040883.2</v>
      </c>
      <c r="S5" s="7">
        <v>4591987.2</v>
      </c>
    </row>
    <row r="6" spans="1:19" x14ac:dyDescent="0.35">
      <c r="A6" s="4">
        <v>5</v>
      </c>
      <c r="B6" s="5" t="s">
        <v>24</v>
      </c>
      <c r="C6" s="5" t="s">
        <v>19</v>
      </c>
      <c r="D6" s="5" t="s">
        <v>20</v>
      </c>
      <c r="E6" s="4" t="s">
        <v>23</v>
      </c>
      <c r="F6" s="5" t="s">
        <v>22</v>
      </c>
      <c r="G6" s="6">
        <v>6000</v>
      </c>
      <c r="H6" s="6">
        <v>6160</v>
      </c>
      <c r="I6" s="6">
        <v>9800</v>
      </c>
      <c r="J6" s="6">
        <v>7000</v>
      </c>
      <c r="K6" s="6">
        <f t="shared" si="0"/>
        <v>28960</v>
      </c>
      <c r="L6" s="6">
        <f t="shared" si="1"/>
        <v>86880</v>
      </c>
      <c r="M6" s="7">
        <v>51.7</v>
      </c>
      <c r="N6" s="7">
        <f t="shared" si="2"/>
        <v>1497232</v>
      </c>
      <c r="O6" s="7">
        <f t="shared" si="3"/>
        <v>4491696</v>
      </c>
      <c r="P6" s="9">
        <v>898339.2</v>
      </c>
      <c r="Q6" s="7">
        <v>2695017.6</v>
      </c>
      <c r="R6" s="7">
        <v>3593356.8</v>
      </c>
      <c r="S6" s="7">
        <v>8085052.7999999998</v>
      </c>
    </row>
    <row r="7" spans="1:19" x14ac:dyDescent="0.35">
      <c r="A7" s="4">
        <v>6</v>
      </c>
      <c r="B7" s="5" t="s">
        <v>29</v>
      </c>
      <c r="C7" s="5" t="s">
        <v>25</v>
      </c>
      <c r="D7" s="5" t="s">
        <v>20</v>
      </c>
      <c r="E7" s="4" t="s">
        <v>26</v>
      </c>
      <c r="F7" s="5" t="s">
        <v>22</v>
      </c>
      <c r="G7" s="6">
        <v>4200</v>
      </c>
      <c r="H7" s="6">
        <v>4200</v>
      </c>
      <c r="I7" s="6">
        <v>4200</v>
      </c>
      <c r="J7" s="6">
        <v>7000</v>
      </c>
      <c r="K7" s="6">
        <f t="shared" si="0"/>
        <v>19600</v>
      </c>
      <c r="L7" s="6">
        <f t="shared" si="1"/>
        <v>58800</v>
      </c>
      <c r="M7" s="7">
        <v>0.51</v>
      </c>
      <c r="N7" s="7">
        <f t="shared" si="2"/>
        <v>9996</v>
      </c>
      <c r="O7" s="7">
        <f t="shared" si="3"/>
        <v>29988</v>
      </c>
      <c r="P7" s="9">
        <v>5997.6</v>
      </c>
      <c r="Q7" s="7">
        <v>17992.8</v>
      </c>
      <c r="R7" s="7">
        <v>23990.400000000001</v>
      </c>
      <c r="S7" s="7">
        <v>53978.400000000001</v>
      </c>
    </row>
    <row r="8" spans="1:19" x14ac:dyDescent="0.35">
      <c r="A8" s="4">
        <v>7</v>
      </c>
      <c r="B8" s="5" t="s">
        <v>29</v>
      </c>
      <c r="C8" s="5" t="s">
        <v>25</v>
      </c>
      <c r="D8" s="5" t="s">
        <v>20</v>
      </c>
      <c r="E8" s="4" t="s">
        <v>27</v>
      </c>
      <c r="F8" s="5" t="s">
        <v>22</v>
      </c>
      <c r="G8" s="6">
        <v>200</v>
      </c>
      <c r="H8" s="6">
        <v>900</v>
      </c>
      <c r="I8" s="6">
        <v>300</v>
      </c>
      <c r="J8" s="6">
        <v>150</v>
      </c>
      <c r="K8" s="6">
        <f t="shared" si="0"/>
        <v>1550</v>
      </c>
      <c r="L8" s="6">
        <f t="shared" si="1"/>
        <v>4650</v>
      </c>
      <c r="M8" s="7">
        <v>0.51</v>
      </c>
      <c r="N8" s="7">
        <f t="shared" si="2"/>
        <v>790.5</v>
      </c>
      <c r="O8" s="7">
        <f t="shared" si="3"/>
        <v>2371.5</v>
      </c>
      <c r="P8" s="9">
        <v>474.3</v>
      </c>
      <c r="Q8" s="7">
        <v>1422.9</v>
      </c>
      <c r="R8" s="7">
        <v>1897.2</v>
      </c>
      <c r="S8" s="7">
        <v>4268.7</v>
      </c>
    </row>
    <row r="9" spans="1:19" x14ac:dyDescent="0.35">
      <c r="A9" s="4">
        <v>8</v>
      </c>
      <c r="B9" s="5" t="s">
        <v>29</v>
      </c>
      <c r="C9" s="5" t="s">
        <v>25</v>
      </c>
      <c r="D9" s="5" t="s">
        <v>20</v>
      </c>
      <c r="E9" s="4" t="s">
        <v>28</v>
      </c>
      <c r="F9" s="5" t="s">
        <v>22</v>
      </c>
      <c r="G9" s="6">
        <v>2940</v>
      </c>
      <c r="H9" s="6">
        <v>2800</v>
      </c>
      <c r="I9" s="6">
        <v>2100</v>
      </c>
      <c r="J9" s="6">
        <v>3500</v>
      </c>
      <c r="K9" s="6">
        <f t="shared" si="0"/>
        <v>11340</v>
      </c>
      <c r="L9" s="6">
        <f t="shared" si="1"/>
        <v>34020</v>
      </c>
      <c r="M9" s="7">
        <v>0.5</v>
      </c>
      <c r="N9" s="7">
        <f t="shared" si="2"/>
        <v>5670</v>
      </c>
      <c r="O9" s="7">
        <f t="shared" si="3"/>
        <v>17010</v>
      </c>
      <c r="P9" s="9">
        <v>3402</v>
      </c>
      <c r="Q9" s="7">
        <v>10206</v>
      </c>
      <c r="R9" s="7">
        <v>13608</v>
      </c>
      <c r="S9" s="7">
        <v>30618</v>
      </c>
    </row>
    <row r="10" spans="1:19" ht="21" x14ac:dyDescent="0.35">
      <c r="A10" s="4">
        <v>9</v>
      </c>
      <c r="B10" s="5" t="s">
        <v>32</v>
      </c>
      <c r="C10" s="5" t="s">
        <v>30</v>
      </c>
      <c r="D10" s="5" t="s">
        <v>20</v>
      </c>
      <c r="E10" s="4" t="s">
        <v>31</v>
      </c>
      <c r="F10" s="5" t="s">
        <v>22</v>
      </c>
      <c r="G10" s="6">
        <v>6000</v>
      </c>
      <c r="H10" s="6">
        <v>7200</v>
      </c>
      <c r="I10" s="6">
        <v>15000</v>
      </c>
      <c r="J10" s="6">
        <v>11000</v>
      </c>
      <c r="K10" s="6">
        <f t="shared" si="0"/>
        <v>39200</v>
      </c>
      <c r="L10" s="6">
        <f t="shared" si="1"/>
        <v>117600</v>
      </c>
      <c r="M10" s="7">
        <v>6.2</v>
      </c>
      <c r="N10" s="7">
        <f t="shared" si="2"/>
        <v>243040</v>
      </c>
      <c r="O10" s="7">
        <f t="shared" si="3"/>
        <v>729120</v>
      </c>
      <c r="P10" s="9">
        <v>145824</v>
      </c>
      <c r="Q10" s="7">
        <v>437472</v>
      </c>
      <c r="R10" s="7">
        <v>583296</v>
      </c>
      <c r="S10" s="7">
        <v>1312416</v>
      </c>
    </row>
    <row r="11" spans="1:19" x14ac:dyDescent="0.35">
      <c r="A11" s="4">
        <v>10</v>
      </c>
      <c r="B11" s="5" t="s">
        <v>33</v>
      </c>
      <c r="C11" s="5" t="s">
        <v>34</v>
      </c>
      <c r="D11" s="5" t="s">
        <v>14</v>
      </c>
      <c r="E11" s="4" t="s">
        <v>35</v>
      </c>
      <c r="F11" s="5" t="s">
        <v>15</v>
      </c>
      <c r="G11" s="6">
        <v>21000</v>
      </c>
      <c r="H11" s="6">
        <v>30000</v>
      </c>
      <c r="I11" s="6">
        <v>31200</v>
      </c>
      <c r="J11" s="6">
        <v>42000</v>
      </c>
      <c r="K11" s="6">
        <f t="shared" si="0"/>
        <v>124200</v>
      </c>
      <c r="L11" s="6">
        <f t="shared" si="1"/>
        <v>372600</v>
      </c>
      <c r="M11" s="7">
        <v>18.23</v>
      </c>
      <c r="N11" s="7">
        <f t="shared" si="2"/>
        <v>2264166</v>
      </c>
      <c r="O11" s="7">
        <f t="shared" si="3"/>
        <v>6792498</v>
      </c>
      <c r="P11" s="9">
        <v>1358499.6</v>
      </c>
      <c r="Q11" s="7">
        <v>4075498.8</v>
      </c>
      <c r="R11" s="7">
        <v>5433998.4000000004</v>
      </c>
      <c r="S11" s="7">
        <v>12226496.4</v>
      </c>
    </row>
    <row r="12" spans="1:19" x14ac:dyDescent="0.35">
      <c r="A12" s="4">
        <v>11</v>
      </c>
      <c r="B12" s="5" t="s">
        <v>33</v>
      </c>
      <c r="C12" s="5" t="s">
        <v>34</v>
      </c>
      <c r="D12" s="5" t="s">
        <v>14</v>
      </c>
      <c r="E12" s="4" t="s">
        <v>36</v>
      </c>
      <c r="F12" s="5" t="s">
        <v>15</v>
      </c>
      <c r="G12" s="6">
        <v>27000</v>
      </c>
      <c r="H12" s="6">
        <v>30000</v>
      </c>
      <c r="I12" s="6">
        <v>30000</v>
      </c>
      <c r="J12" s="6">
        <v>22800</v>
      </c>
      <c r="K12" s="6">
        <f t="shared" ref="K12" si="4">SUM(G12:J12)</f>
        <v>109800</v>
      </c>
      <c r="L12" s="6">
        <f t="shared" ref="L12" si="5">SUM(K12*3)</f>
        <v>329400</v>
      </c>
      <c r="M12" s="7">
        <v>18.23</v>
      </c>
      <c r="N12" s="7">
        <f t="shared" ref="N12" si="6">SUM(K12*M12)</f>
        <v>2001654</v>
      </c>
      <c r="O12" s="7">
        <f t="shared" si="3"/>
        <v>6004962</v>
      </c>
      <c r="P12" s="9">
        <v>1200992.3999999999</v>
      </c>
      <c r="Q12" s="7">
        <v>3602977.2</v>
      </c>
      <c r="R12" s="7">
        <v>4803969.5999999996</v>
      </c>
      <c r="S12" s="7">
        <v>10808931.6</v>
      </c>
    </row>
    <row r="13" spans="1:19" ht="14.5" customHeight="1" x14ac:dyDescent="0.35">
      <c r="A13" s="10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8">
        <f>SUM(N2:N12)</f>
        <v>8723996.5</v>
      </c>
      <c r="O13" s="8">
        <f>SUM(N13*3)</f>
        <v>26171989.5</v>
      </c>
      <c r="P13" s="8">
        <v>5234397.9000000004</v>
      </c>
      <c r="Q13" s="8">
        <v>15703193.699999999</v>
      </c>
      <c r="R13" s="8">
        <v>20937591.600000001</v>
      </c>
      <c r="S13" s="8">
        <v>47109581.100000001</v>
      </c>
    </row>
  </sheetData>
  <mergeCells count="1">
    <mergeCell ref="A13:M13"/>
  </mergeCells>
  <conditionalFormatting sqref="B3:B9">
    <cfRule type="expression" dxfId="6" priority="14">
      <formula>$G3="No"</formula>
    </cfRule>
  </conditionalFormatting>
  <conditionalFormatting sqref="B10">
    <cfRule type="expression" dxfId="5" priority="11">
      <formula>$J10="No"</formula>
    </cfRule>
  </conditionalFormatting>
  <conditionalFormatting sqref="B11:B12">
    <cfRule type="expression" dxfId="4" priority="4">
      <formula>$G11="No"</formula>
    </cfRule>
  </conditionalFormatting>
  <conditionalFormatting sqref="B2:E2">
    <cfRule type="expression" dxfId="3" priority="37">
      <formula>$G2="No"</formula>
    </cfRule>
  </conditionalFormatting>
  <conditionalFormatting sqref="C3:E12">
    <cfRule type="expression" dxfId="2" priority="2">
      <formula>$G3="No"</formula>
    </cfRule>
  </conditionalFormatting>
  <conditionalFormatting sqref="F2:F12">
    <cfRule type="expression" dxfId="1" priority="1">
      <formula>$G2="No"</formula>
    </cfRule>
  </conditionalFormatting>
  <conditionalFormatting sqref="P2:P12">
    <cfRule type="expression" dxfId="0" priority="8">
      <formula>$H2="No"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LOTTI BREVETTO SCADUTO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Giulia Di Rienzo</cp:lastModifiedBy>
  <dcterms:created xsi:type="dcterms:W3CDTF">2015-06-05T18:19:34Z</dcterms:created>
  <dcterms:modified xsi:type="dcterms:W3CDTF">2026-05-26T11:28:06Z</dcterms:modified>
</cp:coreProperties>
</file>